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6380" windowHeight="8190" tabRatio="746"/>
  </bookViews>
  <sheets>
    <sheet name="ЛС" sheetId="2" r:id="rId1"/>
  </sheets>
  <definedNames>
    <definedName name="_xlnm._FilterDatabase" localSheetId="0" hidden="1">ЛС!$B$5:$I$10</definedName>
    <definedName name="Excel_BuiltIn__FilterDatabase" localSheetId="0">ЛС!$B$7:$I$10</definedName>
    <definedName name="Excel_BuiltIn_Print_Area" localSheetId="0">ЛС!$C$5:$F$10</definedName>
    <definedName name="_xlnm.Print_Area" localSheetId="0">ЛС!$A$1:$I$28</definedName>
  </definedNames>
  <calcPr calcId="124519" iterateDelta="1E-4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11" i="2"/>
  <c r="I10"/>
  <c r="I9"/>
  <c r="I8"/>
  <c r="I7"/>
  <c r="I12" l="1"/>
</calcChain>
</file>

<file path=xl/sharedStrings.xml><?xml version="1.0" encoding="utf-8"?>
<sst xmlns="http://schemas.openxmlformats.org/spreadsheetml/2006/main" count="31" uniqueCount="18">
  <si>
    <t>Международное непатентованное название препарата</t>
  </si>
  <si>
    <t xml:space="preserve">Торговое название </t>
  </si>
  <si>
    <t>Тех.характеристика</t>
  </si>
  <si>
    <t xml:space="preserve">Кол-во </t>
  </si>
  <si>
    <t xml:space="preserve">Сумма </t>
  </si>
  <si>
    <t>фл</t>
  </si>
  <si>
    <t>Итого</t>
  </si>
  <si>
    <t xml:space="preserve">Цена </t>
  </si>
  <si>
    <t>Приложение №1</t>
  </si>
  <si>
    <t>№ лота</t>
  </si>
  <si>
    <t>Ед.изм</t>
  </si>
  <si>
    <t>Одноразовые  кюветы  и  стержни  20шт\уп</t>
  </si>
  <si>
    <t>Коалин 25шт/уп</t>
  </si>
  <si>
    <t>Контроль  коагуляции уровень I уп</t>
  </si>
  <si>
    <t>Контроль  коагуляции уровень II  уп</t>
  </si>
  <si>
    <t>Хлорид  кальция 0.2 М  5 МЛ</t>
  </si>
  <si>
    <t>Расходные материалы на Тромбоэластограф TEG 5000</t>
  </si>
  <si>
    <t>уп</t>
  </si>
</sst>
</file>

<file path=xl/styles.xml><?xml version="1.0" encoding="utf-8"?>
<styleSheet xmlns="http://schemas.openxmlformats.org/spreadsheetml/2006/main">
  <numFmts count="2">
    <numFmt numFmtId="164" formatCode="_-* #,##0.00_-;\-* #,##0.00_-;_-* \-??_-;_-@_-"/>
    <numFmt numFmtId="165" formatCode="_-* #,##0_-;\-* #,##0_-;_-* \-??_-;_-@_-"/>
  </numFmts>
  <fonts count="15">
    <font>
      <sz val="10"/>
      <name val="Arial Cyr"/>
      <charset val="204"/>
    </font>
    <font>
      <b/>
      <sz val="10"/>
      <name val="Arial Cyr"/>
      <charset val="204"/>
    </font>
    <font>
      <sz val="10"/>
      <color rgb="FFFF0000"/>
      <name val="Arial Cyr"/>
      <charset val="204"/>
    </font>
    <font>
      <sz val="10"/>
      <color rgb="FFED1C24"/>
      <name val="Arial Cyr"/>
      <charset val="204"/>
    </font>
    <font>
      <sz val="10"/>
      <color rgb="FFCE181E"/>
      <name val="Arial Cyr"/>
      <charset val="204"/>
    </font>
    <font>
      <sz val="9"/>
      <color rgb="FF000000"/>
      <name val="Times New Roman"/>
      <family val="1"/>
      <charset val="1"/>
    </font>
    <font>
      <sz val="9"/>
      <color rgb="FF000000"/>
      <name val="Arial Cyr"/>
      <charset val="204"/>
    </font>
    <font>
      <sz val="10"/>
      <color rgb="FF000000"/>
      <name val="Arial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9" fillId="0" borderId="0" applyBorder="0" applyProtection="0"/>
    <xf numFmtId="0" fontId="9" fillId="0" borderId="0">
      <alignment horizontal="center"/>
    </xf>
  </cellStyleXfs>
  <cellXfs count="32">
    <xf numFmtId="0" fontId="0" fillId="0" borderId="0" xfId="0"/>
    <xf numFmtId="0" fontId="0" fillId="0" borderId="0" xfId="0" applyBorder="1"/>
    <xf numFmtId="0" fontId="1" fillId="0" borderId="0" xfId="0" applyFont="1" applyBorder="1"/>
    <xf numFmtId="0" fontId="3" fillId="0" borderId="0" xfId="0" applyFont="1" applyBorder="1"/>
    <xf numFmtId="0" fontId="2" fillId="0" borderId="0" xfId="0" applyFont="1" applyBorder="1"/>
    <xf numFmtId="0" fontId="4" fillId="0" borderId="0" xfId="0" applyFont="1" applyBorder="1"/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/>
    <xf numFmtId="0" fontId="6" fillId="0" borderId="0" xfId="0" applyFont="1" applyBorder="1" applyAlignment="1">
      <alignment horizontal="left"/>
    </xf>
    <xf numFmtId="0" fontId="7" fillId="0" borderId="0" xfId="0" applyFont="1" applyBorder="1"/>
    <xf numFmtId="0" fontId="3" fillId="2" borderId="0" xfId="0" applyFont="1" applyFill="1" applyBorder="1"/>
    <xf numFmtId="165" fontId="9" fillId="0" borderId="0" xfId="1" applyNumberFormat="1" applyBorder="1"/>
    <xf numFmtId="0" fontId="10" fillId="2" borderId="0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165" fontId="10" fillId="0" borderId="1" xfId="1" applyNumberFormat="1" applyFont="1" applyBorder="1" applyAlignment="1" applyProtection="1">
      <alignment horizontal="left" vertical="top" wrapText="1"/>
    </xf>
    <xf numFmtId="165" fontId="11" fillId="0" borderId="1" xfId="1" applyNumberFormat="1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4" fontId="13" fillId="0" borderId="1" xfId="1" applyNumberFormat="1" applyFont="1" applyBorder="1" applyAlignment="1">
      <alignment horizontal="left" vertical="top" wrapText="1"/>
    </xf>
    <xf numFmtId="0" fontId="12" fillId="2" borderId="1" xfId="0" applyFont="1" applyFill="1" applyBorder="1" applyAlignment="1" applyProtection="1">
      <alignment horizontal="left" vertical="top" wrapText="1"/>
      <protection locked="0"/>
    </xf>
    <xf numFmtId="0" fontId="12" fillId="2" borderId="1" xfId="0" applyFont="1" applyFill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left" vertical="top" wrapText="1"/>
    </xf>
    <xf numFmtId="4" fontId="12" fillId="0" borderId="1" xfId="0" applyNumberFormat="1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10" fillId="2" borderId="0" xfId="0" applyFont="1" applyFill="1" applyBorder="1" applyAlignment="1" applyProtection="1">
      <alignment horizontal="left" vertical="top" wrapText="1" shrinkToFit="1"/>
      <protection locked="0"/>
    </xf>
    <xf numFmtId="0" fontId="10" fillId="2" borderId="0" xfId="0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</cellXfs>
  <cellStyles count="3">
    <cellStyle name="Обычный" xfId="0" builtinId="0"/>
    <cellStyle name="Пояснение" xfId="2" builtinId="53" customBuiltin="1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ED1C24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7030A0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EF413D"/>
      <rgbColor rgb="FF666699"/>
      <rgbColor rgb="FF969696"/>
      <rgbColor rgb="FF003366"/>
      <rgbColor rgb="FF339966"/>
      <rgbColor rgb="FF111111"/>
      <rgbColor rgb="FF333300"/>
      <rgbColor rgb="FFBA131A"/>
      <rgbColor rgb="FFCE181E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6</xdr:col>
      <xdr:colOff>571796</xdr:colOff>
      <xdr:row>933</xdr:row>
      <xdr:rowOff>54728</xdr:rowOff>
    </xdr:from>
    <xdr:to>
      <xdr:col>7</xdr:col>
      <xdr:colOff>7464</xdr:colOff>
      <xdr:row>934</xdr:row>
      <xdr:rowOff>152943</xdr:rowOff>
    </xdr:to>
    <xdr:sp macro="" textlink="">
      <xdr:nvSpPr>
        <xdr:cNvPr id="2" name="Line 1"/>
        <xdr:cNvSpPr/>
      </xdr:nvSpPr>
      <xdr:spPr>
        <a:xfrm flipH="1" flipV="1">
          <a:off x="8896320" y="156034800"/>
          <a:ext cx="180720" cy="257400"/>
        </a:xfrm>
        <a:prstGeom prst="line">
          <a:avLst/>
        </a:prstGeom>
        <a:ln w="9360">
          <a:solidFill>
            <a:srgbClr val="3465A4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ALR22"/>
  <sheetViews>
    <sheetView showGridLines="0" tabSelected="1" view="pageBreakPreview" zoomScale="91" zoomScaleSheetLayoutView="91" workbookViewId="0">
      <selection activeCell="D17" sqref="D17"/>
    </sheetView>
  </sheetViews>
  <sheetFormatPr defaultRowHeight="12.75"/>
  <cols>
    <col min="1" max="1" width="6.42578125" customWidth="1"/>
    <col min="2" max="2" width="6.5703125" style="1" customWidth="1"/>
    <col min="3" max="3" width="33.140625" style="6" customWidth="1"/>
    <col min="4" max="4" width="32.85546875" style="7" customWidth="1"/>
    <col min="5" max="5" width="28.5703125" style="8" customWidth="1"/>
    <col min="6" max="6" width="10.42578125" style="9" customWidth="1"/>
    <col min="7" max="7" width="11" style="10" customWidth="1"/>
    <col min="8" max="8" width="12.7109375" style="12" customWidth="1"/>
    <col min="9" max="9" width="15.28515625" style="1" customWidth="1"/>
    <col min="10" max="1006" width="8.85546875" style="1" customWidth="1"/>
    <col min="1007" max="1012" width="8.7109375" customWidth="1"/>
  </cols>
  <sheetData>
    <row r="4" spans="2:9" ht="29.25" customHeight="1">
      <c r="B4" s="25" t="s">
        <v>8</v>
      </c>
      <c r="C4" s="25"/>
      <c r="D4" s="25"/>
      <c r="E4" s="25"/>
      <c r="F4" s="25"/>
      <c r="G4" s="25"/>
      <c r="H4" s="25"/>
      <c r="I4" s="25"/>
    </row>
    <row r="5" spans="2:9" s="2" customFormat="1" ht="63.75" customHeight="1">
      <c r="B5" s="14" t="s">
        <v>9</v>
      </c>
      <c r="C5" s="15" t="s">
        <v>0</v>
      </c>
      <c r="D5" s="15" t="s">
        <v>1</v>
      </c>
      <c r="E5" s="15" t="s">
        <v>2</v>
      </c>
      <c r="F5" s="15" t="s">
        <v>10</v>
      </c>
      <c r="G5" s="16" t="s">
        <v>3</v>
      </c>
      <c r="H5" s="17" t="s">
        <v>7</v>
      </c>
      <c r="I5" s="14" t="s">
        <v>4</v>
      </c>
    </row>
    <row r="6" spans="2:9" s="2" customFormat="1" ht="38.25" customHeight="1">
      <c r="B6" s="29" t="s">
        <v>16</v>
      </c>
      <c r="C6" s="30"/>
      <c r="D6" s="30"/>
      <c r="E6" s="30"/>
      <c r="F6" s="30"/>
      <c r="G6" s="30"/>
      <c r="H6" s="30"/>
      <c r="I6" s="31"/>
    </row>
    <row r="7" spans="2:9" s="11" customFormat="1" ht="33.75" customHeight="1">
      <c r="B7" s="14">
        <v>1</v>
      </c>
      <c r="C7" s="28" t="s">
        <v>11</v>
      </c>
      <c r="D7" s="28" t="s">
        <v>11</v>
      </c>
      <c r="E7" s="28" t="s">
        <v>11</v>
      </c>
      <c r="F7" s="21" t="s">
        <v>17</v>
      </c>
      <c r="G7" s="22">
        <v>4</v>
      </c>
      <c r="H7" s="20">
        <v>70500</v>
      </c>
      <c r="I7" s="20">
        <f>SUM(G7*H7)</f>
        <v>282000</v>
      </c>
    </row>
    <row r="8" spans="2:9" s="5" customFormat="1" ht="30.75" customHeight="1">
      <c r="B8" s="14">
        <v>2</v>
      </c>
      <c r="C8" s="28" t="s">
        <v>12</v>
      </c>
      <c r="D8" s="28" t="s">
        <v>12</v>
      </c>
      <c r="E8" s="28" t="s">
        <v>12</v>
      </c>
      <c r="F8" s="21" t="s">
        <v>17</v>
      </c>
      <c r="G8" s="19">
        <v>4</v>
      </c>
      <c r="H8" s="20">
        <v>59000</v>
      </c>
      <c r="I8" s="20">
        <f t="shared" ref="I8:I11" si="0">SUM(G8*H8)</f>
        <v>236000</v>
      </c>
    </row>
    <row r="9" spans="2:9" s="3" customFormat="1" ht="39.75" customHeight="1">
      <c r="B9" s="14">
        <v>3</v>
      </c>
      <c r="C9" s="28" t="s">
        <v>13</v>
      </c>
      <c r="D9" s="28" t="s">
        <v>13</v>
      </c>
      <c r="E9" s="28" t="s">
        <v>13</v>
      </c>
      <c r="F9" s="21" t="s">
        <v>17</v>
      </c>
      <c r="G9" s="19">
        <v>1</v>
      </c>
      <c r="H9" s="20">
        <v>50100</v>
      </c>
      <c r="I9" s="20">
        <f t="shared" si="0"/>
        <v>50100</v>
      </c>
    </row>
    <row r="10" spans="2:9" s="4" customFormat="1" ht="25.5">
      <c r="B10" s="14">
        <v>4</v>
      </c>
      <c r="C10" s="28" t="s">
        <v>14</v>
      </c>
      <c r="D10" s="28" t="s">
        <v>14</v>
      </c>
      <c r="E10" s="28" t="s">
        <v>14</v>
      </c>
      <c r="F10" s="21" t="s">
        <v>17</v>
      </c>
      <c r="G10" s="19">
        <v>1</v>
      </c>
      <c r="H10" s="20">
        <v>50100</v>
      </c>
      <c r="I10" s="20">
        <f t="shared" si="0"/>
        <v>50100</v>
      </c>
    </row>
    <row r="11" spans="2:9" s="4" customFormat="1" ht="35.25" customHeight="1">
      <c r="B11" s="14">
        <v>5</v>
      </c>
      <c r="C11" s="28" t="s">
        <v>15</v>
      </c>
      <c r="D11" s="28" t="s">
        <v>15</v>
      </c>
      <c r="E11" s="28" t="s">
        <v>15</v>
      </c>
      <c r="F11" s="21" t="s">
        <v>5</v>
      </c>
      <c r="G11" s="24">
        <v>4</v>
      </c>
      <c r="H11" s="20">
        <v>4600</v>
      </c>
      <c r="I11" s="20">
        <f t="shared" si="0"/>
        <v>18400</v>
      </c>
    </row>
    <row r="12" spans="2:9" ht="33" customHeight="1">
      <c r="B12" s="18"/>
      <c r="C12" s="15" t="s">
        <v>6</v>
      </c>
      <c r="D12" s="15"/>
      <c r="E12" s="15"/>
      <c r="F12" s="15"/>
      <c r="G12" s="15"/>
      <c r="H12" s="20"/>
      <c r="I12" s="23">
        <f>SUM(I7:I11)</f>
        <v>636600</v>
      </c>
    </row>
    <row r="17" spans="3:4" ht="21" customHeight="1">
      <c r="C17" s="13"/>
      <c r="D17" s="13"/>
    </row>
    <row r="18" spans="3:4">
      <c r="C18" s="27"/>
      <c r="D18" s="27"/>
    </row>
    <row r="20" spans="3:4">
      <c r="C20" s="13"/>
      <c r="D20" s="13"/>
    </row>
    <row r="21" spans="3:4">
      <c r="C21" s="13"/>
      <c r="D21" s="13"/>
    </row>
    <row r="22" spans="3:4">
      <c r="C22" s="26"/>
      <c r="D22" s="26"/>
    </row>
  </sheetData>
  <mergeCells count="4">
    <mergeCell ref="B4:I4"/>
    <mergeCell ref="C22:D22"/>
    <mergeCell ref="C18:D18"/>
    <mergeCell ref="B6:I6"/>
  </mergeCells>
  <pageMargins left="0.25" right="0.25" top="0.75" bottom="0.75" header="0.51180555555555496" footer="0.51180555555555496"/>
  <pageSetup paperSize="9" scale="55" firstPageNumber="0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ЛС</vt:lpstr>
      <vt:lpstr>ЛС!Excel_BuiltIn__FilterDatabase</vt:lpstr>
      <vt:lpstr>ЛС!Excel_BuiltIn_Print_Area</vt:lpstr>
      <vt:lpstr>ЛС!Область_печати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GosZakup</cp:lastModifiedBy>
  <cp:revision>33</cp:revision>
  <cp:lastPrinted>2020-04-06T04:37:22Z</cp:lastPrinted>
  <dcterms:created xsi:type="dcterms:W3CDTF">2020-01-16T06:12:36Z</dcterms:created>
  <dcterms:modified xsi:type="dcterms:W3CDTF">2020-05-28T05:51:07Z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